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niels\OneDrive\Desktop\Bestanden\WK Pool 2022\Inschrijfformulieren\"/>
    </mc:Choice>
  </mc:AlternateContent>
  <xr:revisionPtr revIDLastSave="0" documentId="13_ncr:1_{62B87247-A632-45CD-858A-F57B8E2DCF08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28680" yWindow="-120" windowWidth="24240" windowHeight="17520" firstSheet="1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K3" i="5" l="1"/>
  <c r="AA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<sst xmlns="http://schemas.openxmlformats.org/spreadsheetml/2006/main" count="856" uniqueCount="265">
  <si>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</si>
  <si>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</si>
  <si>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</si>
  <si>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</si>
  <si>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</si>
  <si>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</si>
  <si>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</si>
  <si>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</si>
  <si>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</si>
  <si>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</si>
  <si>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</si>
  <si>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</si>
  <si>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</si>
  <si>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</si>
  <si>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</si>
  <si>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</si>
  <si>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</si>
  <si>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</si>
  <si>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</si>
  <si>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</si>
  <si>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</si>
  <si>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</si>
  <si>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</si>
  <si>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</si>
  <si>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</si>
  <si>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</si>
  <si>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</si>
  <si>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</si>
  <si>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</si>
  <si>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</si>
  <si>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</si>
  <si>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</si>
  <si>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</si>
  <si>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</si>
  <si>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</si>
  <si>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</si>
  <si>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</si>
  <si>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</si>
  <si>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</si>
  <si>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</si>
  <si>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</si>
  <si>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</si>
  <si>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</si>
  <si>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</si>
  <si>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</si>
  <si>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</si>
  <si>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</si>
  <si>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</si>
  <si>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</si>
  <si>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</si>
  <si>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</si>
  <si>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</si>
  <si>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</si>
  <si>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</si>
  <si>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</si>
  <si>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</si>
  <si>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</si>
  <si>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</si>
  <si>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</si>
  <si>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</si>
  <si>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</si>
  <si>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</si>
  <si>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</si>
  <si>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</si>
  <si>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</si>
  <si>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</si>
  <si>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</si>
  <si>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</si>
  <si>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</si>
  <si>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</si>
  <si>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</si>
  <si>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</si>
  <si>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</si>
  <si>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</si>
  <si>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</si>
  <si>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</si>
  <si>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</si>
  <si>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</si>
  <si>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</si>
  <si>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</si>
  <si>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</si>
  <si>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</si>
  <si>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</si>
  <si>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</si>
  <si>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</si>
  <si>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</si>
  <si>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</si>
  <si>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</si>
  <si>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</si>
  <si>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</si>
  <si>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</si>
  <si>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</si>
  <si>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</si>
  <si>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</si>
  <si>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</si>
  <si>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</si>
  <si>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</si>
  <si>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</si>
  <si>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</si>
  <si>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</si>
  <si>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</si>
  <si>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</si>
  <si>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</si>
  <si>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</si>
  <si>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</si>
  <si>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</si>
  <si>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</si>
  <si>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</si>
  <si>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</si>
  <si>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</si>
  <si>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</si>
  <si>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</si>
  <si>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</si>
  <si>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</si>
  <si>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</si>
  <si>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</si>
  <si>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</si>
  <si>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</si>
  <si>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</si>
  <si>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</si>
  <si>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</si>
  <si>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</si>
  <si>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</si>
  <si>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</si>
  <si>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</si>
  <si>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</si>
  <si>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</si>
  <si>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</si>
  <si>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</si>
  <si>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</si>
  <si>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</si>
  <si>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</si>
  <si>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</si>
  <si>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</si>
  <si>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</si>
  <si>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</si>
  <si>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</si>
  <si>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</si>
  <si>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</si>
  <si>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</si>
  <si>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</si>
  <si>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</si>
  <si>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</si>
  <si>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</si>
  <si>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</si>
  <si>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</si>
  <si>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</si>
  <si>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</si>
  <si>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</si>
  <si>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</si>
  <si>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</si>
  <si>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</si>
  <si>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</si>
  <si>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</si>
  <si>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</si>
  <si>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</si>
  <si>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</si>
  <si>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</si>
  <si>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</si>
  <si>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</si>
  <si>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</si>
  <si>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</si>
  <si>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</si>
  <si>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</si>
  <si>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</si>
  <si>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</si>
  <si>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</si>
  <si>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</si>
  <si>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</si>
  <si>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</si>
  <si>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</si>
  <si>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</si>
  <si>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</si>
  <si>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</si>
  <si>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</si>
  <si>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</si>
  <si>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</si>
  <si>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</si>
  <si>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</si>
  <si>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</si>
  <si>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</si>
  <si>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</si>
  <si>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</si>
  <si>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</si>
  <si>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</si>
  <si>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</si>
  <si>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</si>
  <si>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</si>
  <si>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</si>
  <si>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</si>
  <si>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</si>
  <si>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</si>
  <si>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</si>
  <si>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</si>
  <si>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</si>
  <si>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</si>
  <si>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</si>
  <si>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</si>
  <si>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</si>
  <si>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</si>
  <si>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</si>
  <si>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</si>
  <si>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</si>
  <si>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</si>
  <si>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</si>
  <si>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</si>
  <si>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</si>
  <si>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</si>
  <si>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</si>
  <si>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</si>
  <si>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</si>
  <si>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</si>
  <si>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</si>
  <si>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</si>
  <si>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</si>
  <si>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</si>
  <si>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</si>
  <si>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</si>
  <si>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</si>
  <si>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</si>
  <si>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</si>
  <si>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</si>
  <si>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</si>
  <si>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</si>
  <si>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</si>
  <si>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</si>
  <si>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</si>
  <si>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</si>
  <si>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</si>
  <si>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</si>
  <si>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</si>
  <si>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</si>
  <si>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</si>
  <si>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</si>
  <si>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</si>
  <si>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</si>
  <si>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</si>
  <si>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</si>
  <si>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</si>
  <si>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</si>
  <si>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</si>
  <si>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</si>
  <si>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</si>
  <si>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</si>
  <si>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</si>
  <si>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</si>
  <si>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</si>
  <si>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</si>
  <si>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</si>
  <si>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</si>
  <si>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</si>
  <si>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</si>
  <si>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</si>
  <si>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</si>
  <si>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</si>
  <si>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</si>
  <si>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</si>
  <si>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</si>
  <si>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</si>
  <si>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</si>
  <si>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</si>
  <si>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</si>
  <si>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Niels Leijten</t>
  </si>
  <si>
    <t>0612033522</t>
  </si>
  <si>
    <t>nielshardorff@gmail.com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</si>
</sst>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515350" y="3815715"/>
          <a:ext cx="3221355" cy="982980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330065" y="3853815"/>
          <a:ext cx="3248025" cy="948690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48591" y="3819525"/>
          <a:ext cx="3242310" cy="979170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549577" y="458169"/>
          <a:ext cx="1628053" cy="336961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723244" y="228883"/>
          <a:ext cx="14495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1508519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2023532" y="217592"/>
          <a:ext cx="133832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4.4" x14ac:dyDescent="0.3"/>
  <cols>
    <col min="2" max="11" width="10.44140625" customWidth="1"/>
  </cols>
  <sheetData>
    <row r="1" spans="1:49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" customHeight="1" x14ac:dyDescent="0.55000000000000004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" customHeight="1" thickBot="1" x14ac:dyDescent="0.6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3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3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workbookViewId="0"/>
  </sheetViews>
  <sheetFormatPr defaultRowHeight="14.4" x14ac:dyDescent="0.3"/>
  <cols>
    <col min="1" max="4" width="2" customWidth="1"/>
    <col min="5" max="73" width="3" customWidth="1"/>
  </cols>
  <sheetData>
    <row r="1" spans="1:70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zoomScale="115" zoomScaleNormal="115" workbookViewId="0">
      <selection activeCell="A2" sqref="A2"/>
    </sheetView>
  </sheetViews>
  <sheetFormatPr defaultRowHeight="14.4" x14ac:dyDescent="0.3"/>
  <cols>
    <col min="1" max="1" width="4" customWidth="1"/>
    <col min="2" max="2" width="3.77734375" customWidth="1"/>
    <col min="3" max="3" width="7.5546875" customWidth="1"/>
    <col min="4" max="4" width="12.5546875" customWidth="1"/>
    <col min="5" max="5" width="10.6640625" customWidth="1"/>
    <col min="6" max="6" width="17.44140625" customWidth="1"/>
    <col min="7" max="7" width="2.77734375" customWidth="1"/>
    <col min="8" max="8" width="17.6640625" customWidth="1"/>
    <col min="9" max="9" width="8.77734375" customWidth="1"/>
    <col min="10" max="11" width="3.77734375" customWidth="1"/>
    <col min="12" max="12" width="7.5546875" customWidth="1"/>
    <col min="13" max="13" width="16.5546875" customWidth="1"/>
    <col min="14" max="14" width="16.88671875" customWidth="1"/>
    <col min="15" max="15" width="12" customWidth="1"/>
    <col min="16" max="16" width="2.77734375" customWidth="1"/>
    <col min="17" max="17" width="17.6640625" customWidth="1"/>
  </cols>
  <sheetData>
    <row r="1" spans="1:69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3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3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3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5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5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5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3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3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3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5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3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5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5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3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3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3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3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3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3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3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5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3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5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5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3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3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3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5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3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5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5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3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5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3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5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5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5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3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5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5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5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3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3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3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3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3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3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5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3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3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3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3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3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3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3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3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3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3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3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3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3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3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3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3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3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3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3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3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3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3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3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3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3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3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3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workbookViewId="0"/>
  </sheetViews>
  <sheetFormatPr defaultRowHeight="14.4" x14ac:dyDescent="0.3"/>
  <cols>
    <col min="1" max="1" width="4.44140625" customWidth="1"/>
    <col min="2" max="7" width="7.77734375" customWidth="1"/>
    <col min="8" max="8" width="9.44140625" customWidth="1"/>
    <col min="9" max="9" width="8.88671875" customWidth="1"/>
    <col min="10" max="23" width="7.77734375" customWidth="1"/>
  </cols>
  <sheetData>
    <row r="1" spans="1:72" ht="15" thickBo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3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3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3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3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3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3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3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3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3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3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3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3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3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3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3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3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3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3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3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3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3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3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3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3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3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3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3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3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3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3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3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3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" thickBot="1" x14ac:dyDescent="0.35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" thickTop="1" x14ac:dyDescent="0.3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3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3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3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3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3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3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3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3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" thickBot="1" x14ac:dyDescent="0.35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topLeftCell="A13" zoomScale="90" zoomScaleNormal="90" workbookViewId="0">
      <selection activeCell="V38" sqref="V38"/>
    </sheetView>
  </sheetViews>
  <sheetFormatPr defaultRowHeight="14.4" x14ac:dyDescent="0.3"/>
  <cols>
    <col min="1" max="1" width="4.109375" customWidth="1"/>
    <col min="2" max="2" width="5.33203125" customWidth="1"/>
    <col min="3" max="3" width="15.21875" customWidth="1"/>
    <col min="5" max="5" width="21.21875" customWidth="1"/>
    <col min="6" max="6" width="7.33203125" customWidth="1"/>
    <col min="7" max="7" width="21.21875" bestFit="1" customWidth="1"/>
    <col min="8" max="8" width="6.21875" customWidth="1"/>
    <col min="9" max="9" width="8.77734375" customWidth="1"/>
    <col min="10" max="10" width="1.6640625" bestFit="1" customWidth="1"/>
    <col min="11" max="11" width="8.77734375" customWidth="1"/>
    <col min="12" max="12" width="2.88671875" customWidth="1"/>
    <col min="13" max="13" width="16.6640625" customWidth="1"/>
    <col min="14" max="15" width="3.21875" customWidth="1"/>
    <col min="16" max="16" width="21" customWidth="1"/>
    <col min="17" max="17" width="7.88671875" customWidth="1"/>
    <col min="18" max="18" width="8.6640625" customWidth="1"/>
    <col min="19" max="19" width="22.33203125" customWidth="1"/>
    <col min="20" max="20" width="3.21875" customWidth="1"/>
  </cols>
  <sheetData>
    <row r="1" spans="1:28" x14ac:dyDescent="0.3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5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2" thickBot="1" x14ac:dyDescent="0.3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2" thickBot="1" x14ac:dyDescent="0.35">
      <c r="A4" s="124"/>
      <c r="B4" s="11"/>
      <c r="C4" s="37"/>
      <c r="D4" s="36" t="s">
        <v>51</v>
      </c>
      <c r="E4" s="37"/>
      <c r="F4" s="203" t="s">
        <v>262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229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6.2" thickBot="1" x14ac:dyDescent="0.35">
      <c r="A5" s="124"/>
      <c r="B5" s="11"/>
      <c r="C5" s="37"/>
      <c r="D5" s="36" t="s">
        <v>49</v>
      </c>
      <c r="E5" s="37"/>
      <c r="F5" s="206" t="s">
        <v>263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225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6.2" thickBot="1" x14ac:dyDescent="0.35">
      <c r="A6" s="124"/>
      <c r="B6" s="11"/>
      <c r="C6" s="37"/>
      <c r="D6" s="36" t="s">
        <v>48</v>
      </c>
      <c r="E6" s="37"/>
      <c r="F6" s="203" t="s">
        <v>264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206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5.6" x14ac:dyDescent="0.3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6" x14ac:dyDescent="0.3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5.6" x14ac:dyDescent="0.3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5.6" x14ac:dyDescent="0.3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1</v>
      </c>
      <c r="J10" s="127" t="s">
        <v>15</v>
      </c>
      <c r="K10" s="46">
        <v>2</v>
      </c>
      <c r="L10" s="25"/>
      <c r="M10" s="12">
        <v>3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6" x14ac:dyDescent="0.3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2</v>
      </c>
      <c r="J11" s="127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6" x14ac:dyDescent="0.3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0</v>
      </c>
      <c r="J12" s="127" t="s">
        <v>15</v>
      </c>
      <c r="K12" s="46">
        <v>2</v>
      </c>
      <c r="L12" s="19"/>
      <c r="M12" s="12">
        <v>2</v>
      </c>
      <c r="N12" s="8"/>
      <c r="O12" s="7"/>
      <c r="P12" s="125" t="s">
        <v>96</v>
      </c>
      <c r="Q12" s="12">
        <v>4</v>
      </c>
      <c r="R12" s="7"/>
      <c r="S12" s="119" t="s">
        <v>97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6" x14ac:dyDescent="0.3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1</v>
      </c>
      <c r="J13" s="127" t="s">
        <v>15</v>
      </c>
      <c r="K13" s="46">
        <v>1</v>
      </c>
      <c r="L13" s="19"/>
      <c r="M13" s="12">
        <v>3</v>
      </c>
      <c r="N13" s="8"/>
      <c r="O13" s="7"/>
      <c r="P13" s="125" t="s">
        <v>102</v>
      </c>
      <c r="Q13" s="12">
        <v>3</v>
      </c>
      <c r="R13" s="7"/>
      <c r="S13" s="45" t="s">
        <v>127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6" x14ac:dyDescent="0.3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3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2</v>
      </c>
      <c r="R14" s="7"/>
      <c r="S14" s="45" t="s">
        <v>21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6" x14ac:dyDescent="0.3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2</v>
      </c>
      <c r="J15" s="127" t="s">
        <v>15</v>
      </c>
      <c r="K15" s="46">
        <v>0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24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6" x14ac:dyDescent="0.3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1</v>
      </c>
      <c r="J16" s="127" t="s">
        <v>15</v>
      </c>
      <c r="K16" s="46">
        <v>1</v>
      </c>
      <c r="L16" s="19"/>
      <c r="M16" s="12">
        <v>3</v>
      </c>
      <c r="N16" s="8"/>
      <c r="O16" s="7"/>
      <c r="P16" s="24" t="s">
        <v>37</v>
      </c>
      <c r="Q16" s="22"/>
      <c r="R16" s="7"/>
      <c r="S16" s="45" t="s">
        <v>29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6" x14ac:dyDescent="0.3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2</v>
      </c>
      <c r="J17" s="127" t="s">
        <v>15</v>
      </c>
      <c r="K17" s="46">
        <v>0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17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6" x14ac:dyDescent="0.3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1</v>
      </c>
      <c r="J18" s="127" t="s">
        <v>15</v>
      </c>
      <c r="K18" s="46">
        <v>2</v>
      </c>
      <c r="L18" s="19"/>
      <c r="M18" s="12">
        <v>2</v>
      </c>
      <c r="N18" s="8"/>
      <c r="O18" s="7"/>
      <c r="P18" s="125" t="s">
        <v>103</v>
      </c>
      <c r="Q18" s="12">
        <v>2</v>
      </c>
      <c r="R18" s="7"/>
      <c r="S18" s="45" t="s">
        <v>138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6" x14ac:dyDescent="0.3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2</v>
      </c>
      <c r="J19" s="127" t="s">
        <v>15</v>
      </c>
      <c r="K19" s="46">
        <v>0</v>
      </c>
      <c r="L19" s="19"/>
      <c r="M19" s="12">
        <v>1</v>
      </c>
      <c r="N19" s="8"/>
      <c r="O19" s="7"/>
      <c r="P19" s="125" t="s">
        <v>109</v>
      </c>
      <c r="Q19" s="12">
        <v>3</v>
      </c>
      <c r="R19" s="7"/>
      <c r="S19" s="45" t="s">
        <v>16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6" x14ac:dyDescent="0.3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2</v>
      </c>
      <c r="J20" s="127" t="s">
        <v>15</v>
      </c>
      <c r="K20" s="46">
        <v>0</v>
      </c>
      <c r="L20" s="19"/>
      <c r="M20" s="12">
        <v>1</v>
      </c>
      <c r="N20" s="8"/>
      <c r="O20" s="7"/>
      <c r="P20" s="125" t="s">
        <v>34</v>
      </c>
      <c r="Q20" s="12">
        <v>4</v>
      </c>
      <c r="R20" s="7"/>
      <c r="S20" s="45" t="s">
        <v>27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6" x14ac:dyDescent="0.3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2</v>
      </c>
      <c r="J21" s="127" t="s">
        <v>15</v>
      </c>
      <c r="K21" s="46">
        <v>1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30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3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1</v>
      </c>
      <c r="J22" s="127" t="s">
        <v>15</v>
      </c>
      <c r="K22" s="46">
        <v>1</v>
      </c>
      <c r="L22" s="19"/>
      <c r="M22" s="12">
        <v>3</v>
      </c>
      <c r="N22" s="8"/>
      <c r="O22" s="7"/>
      <c r="P22" s="125" t="s">
        <v>97</v>
      </c>
      <c r="Q22" s="12">
        <v>1</v>
      </c>
      <c r="R22" s="7"/>
      <c r="S22" s="45" t="s">
        <v>19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3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2</v>
      </c>
      <c r="J23" s="127" t="s">
        <v>15</v>
      </c>
      <c r="K23" s="46">
        <v>0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35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3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2</v>
      </c>
      <c r="J24" s="127" t="s">
        <v>15</v>
      </c>
      <c r="K24" s="46">
        <v>0</v>
      </c>
      <c r="L24" s="19"/>
      <c r="M24" s="12">
        <v>1</v>
      </c>
      <c r="N24" s="8"/>
      <c r="O24" s="7"/>
      <c r="P24" s="125" t="s">
        <v>110</v>
      </c>
      <c r="Q24" s="12">
        <v>3</v>
      </c>
      <c r="R24" s="7"/>
      <c r="S24" s="45" t="s">
        <v>28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6" x14ac:dyDescent="0.3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2</v>
      </c>
      <c r="J25" s="127" t="s">
        <v>15</v>
      </c>
      <c r="K25" s="46">
        <v>0</v>
      </c>
      <c r="L25" s="19"/>
      <c r="M25" s="12">
        <v>1</v>
      </c>
      <c r="N25" s="8"/>
      <c r="O25" s="7"/>
      <c r="P25" s="125" t="s">
        <v>28</v>
      </c>
      <c r="Q25" s="12">
        <v>2</v>
      </c>
      <c r="R25" s="7"/>
      <c r="S25" s="45" t="s">
        <v>108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6" x14ac:dyDescent="0.3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2</v>
      </c>
      <c r="J26" s="127" t="s">
        <v>15</v>
      </c>
      <c r="K26" s="46">
        <v>1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103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6" x14ac:dyDescent="0.3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0</v>
      </c>
      <c r="J27" s="127" t="s">
        <v>15</v>
      </c>
      <c r="K27" s="46">
        <v>1</v>
      </c>
      <c r="L27" s="19"/>
      <c r="M27" s="12">
        <v>2</v>
      </c>
      <c r="N27" s="8"/>
      <c r="O27" s="7"/>
      <c r="P27" s="125" t="s">
        <v>27</v>
      </c>
      <c r="Q27" s="12">
        <v>1</v>
      </c>
      <c r="R27" s="7"/>
      <c r="S27" s="45" t="s">
        <v>132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6" x14ac:dyDescent="0.3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2</v>
      </c>
      <c r="J28" s="127" t="s">
        <v>15</v>
      </c>
      <c r="K28" s="46">
        <v>0</v>
      </c>
      <c r="L28" s="19"/>
      <c r="M28" s="12">
        <v>1</v>
      </c>
      <c r="N28" s="8"/>
      <c r="O28" s="7"/>
      <c r="P28" s="125" t="s">
        <v>105</v>
      </c>
      <c r="Q28" s="12">
        <v>4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6" x14ac:dyDescent="0.3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2</v>
      </c>
      <c r="J29" s="127" t="s">
        <v>15</v>
      </c>
      <c r="K29" s="46">
        <v>1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6" x14ac:dyDescent="0.3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1</v>
      </c>
      <c r="J30" s="127" t="s">
        <v>15</v>
      </c>
      <c r="K30" s="46">
        <v>0</v>
      </c>
      <c r="L30" s="19"/>
      <c r="M30" s="12">
        <v>3</v>
      </c>
      <c r="N30" s="8"/>
      <c r="O30" s="7"/>
      <c r="P30" s="125" t="s">
        <v>114</v>
      </c>
      <c r="Q30" s="12">
        <v>3</v>
      </c>
      <c r="R30" s="7"/>
      <c r="S30" s="45" t="s">
        <v>127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6" x14ac:dyDescent="0.3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2</v>
      </c>
      <c r="J31" s="127" t="s">
        <v>15</v>
      </c>
      <c r="K31" s="46">
        <v>0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17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6" x14ac:dyDescent="0.3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2</v>
      </c>
      <c r="J32" s="127" t="s">
        <v>15</v>
      </c>
      <c r="K32" s="46">
        <v>1</v>
      </c>
      <c r="L32" s="19"/>
      <c r="M32" s="12">
        <v>1</v>
      </c>
      <c r="N32" s="7"/>
      <c r="O32" s="7"/>
      <c r="P32" s="125" t="s">
        <v>24</v>
      </c>
      <c r="Q32" s="12">
        <v>2</v>
      </c>
      <c r="R32" s="7"/>
      <c r="S32" s="45" t="s">
        <v>97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6" x14ac:dyDescent="0.3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2</v>
      </c>
      <c r="J33" s="127" t="s">
        <v>15</v>
      </c>
      <c r="K33" s="46">
        <v>0</v>
      </c>
      <c r="L33" s="19"/>
      <c r="M33" s="12">
        <v>1</v>
      </c>
      <c r="N33" s="7"/>
      <c r="O33" s="7"/>
      <c r="P33" s="125" t="s">
        <v>130</v>
      </c>
      <c r="Q33" s="12">
        <v>4</v>
      </c>
      <c r="R33" s="7"/>
      <c r="S33" s="45" t="s">
        <v>27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6" x14ac:dyDescent="0.3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1</v>
      </c>
      <c r="J34" s="127" t="s">
        <v>15</v>
      </c>
      <c r="K34" s="46">
        <v>1</v>
      </c>
      <c r="L34" s="19"/>
      <c r="M34" s="12">
        <v>3</v>
      </c>
      <c r="N34" s="7"/>
      <c r="O34" s="7"/>
      <c r="P34" s="125" t="s">
        <v>21</v>
      </c>
      <c r="Q34" s="12">
        <v>1</v>
      </c>
      <c r="R34" s="7"/>
      <c r="S34" s="45" t="s">
        <v>30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6" x14ac:dyDescent="0.3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2</v>
      </c>
      <c r="J35" s="127" t="s">
        <v>15</v>
      </c>
      <c r="K35" s="46">
        <v>1</v>
      </c>
      <c r="L35" s="19"/>
      <c r="M35" s="12">
        <v>1</v>
      </c>
      <c r="N35" s="7"/>
      <c r="O35" s="7"/>
      <c r="P35" s="125" t="s">
        <v>141</v>
      </c>
      <c r="Q35" s="12">
        <v>3</v>
      </c>
      <c r="R35" s="7"/>
      <c r="S35" s="45" t="s">
        <v>21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6" x14ac:dyDescent="0.3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2</v>
      </c>
      <c r="J36" s="127" t="s">
        <v>15</v>
      </c>
      <c r="K36" s="46">
        <v>0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29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6" x14ac:dyDescent="0.3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1</v>
      </c>
      <c r="J37" s="127" t="s">
        <v>15</v>
      </c>
      <c r="K37" s="46">
        <v>1</v>
      </c>
      <c r="L37" s="19"/>
      <c r="M37" s="12">
        <v>3</v>
      </c>
      <c r="N37" s="8"/>
      <c r="O37" s="7"/>
      <c r="P37" s="125" t="s">
        <v>19</v>
      </c>
      <c r="Q37" s="12">
        <v>2</v>
      </c>
      <c r="R37" s="7"/>
      <c r="S37" s="45" t="s">
        <v>16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6" x14ac:dyDescent="0.3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1</v>
      </c>
      <c r="J38" s="127" t="s">
        <v>15</v>
      </c>
      <c r="K38" s="46">
        <v>1</v>
      </c>
      <c r="L38" s="19"/>
      <c r="M38" s="12">
        <v>3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6" x14ac:dyDescent="0.3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1</v>
      </c>
      <c r="J39" s="127" t="s">
        <v>15</v>
      </c>
      <c r="K39" s="46">
        <v>1</v>
      </c>
      <c r="L39" s="19"/>
      <c r="M39" s="12">
        <v>3</v>
      </c>
      <c r="N39" s="8"/>
      <c r="O39" s="7"/>
      <c r="P39" s="125" t="s">
        <v>137</v>
      </c>
      <c r="Q39" s="12">
        <v>3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6" x14ac:dyDescent="0.3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2</v>
      </c>
      <c r="J40" s="127" t="s">
        <v>15</v>
      </c>
      <c r="K40" s="46">
        <v>0</v>
      </c>
      <c r="L40" s="19"/>
      <c r="M40" s="12">
        <v>1</v>
      </c>
      <c r="N40" s="8"/>
      <c r="O40" s="7"/>
      <c r="P40" s="125" t="s">
        <v>16</v>
      </c>
      <c r="Q40" s="12">
        <v>1</v>
      </c>
      <c r="R40" s="7"/>
      <c r="S40" s="45" t="s">
        <v>97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6" x14ac:dyDescent="0.3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1</v>
      </c>
      <c r="J41" s="127" t="s">
        <v>15</v>
      </c>
      <c r="K41" s="46">
        <v>1</v>
      </c>
      <c r="L41" s="19"/>
      <c r="M41" s="12">
        <v>3</v>
      </c>
      <c r="N41" s="8"/>
      <c r="O41" s="7"/>
      <c r="P41" s="23" t="s">
        <v>198</v>
      </c>
      <c r="Q41" s="22"/>
      <c r="R41" s="7"/>
      <c r="S41" s="45" t="s">
        <v>29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6" x14ac:dyDescent="0.3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1</v>
      </c>
      <c r="J42" s="127" t="s">
        <v>15</v>
      </c>
      <c r="K42" s="46">
        <v>1</v>
      </c>
      <c r="L42" s="19"/>
      <c r="M42" s="12">
        <v>3</v>
      </c>
      <c r="N42" s="8"/>
      <c r="O42" s="7"/>
      <c r="P42" s="125" t="s">
        <v>127</v>
      </c>
      <c r="Q42" s="12">
        <v>1</v>
      </c>
      <c r="R42" s="7"/>
      <c r="S42" s="45" t="s">
        <v>27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3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2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2</v>
      </c>
      <c r="R43" s="7"/>
      <c r="S43" s="45" t="s">
        <v>127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3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1</v>
      </c>
      <c r="J44" s="127" t="s">
        <v>15</v>
      </c>
      <c r="K44" s="46">
        <v>2</v>
      </c>
      <c r="L44" s="19"/>
      <c r="M44" s="12">
        <v>2</v>
      </c>
      <c r="N44" s="8"/>
      <c r="O44" s="7"/>
      <c r="P44" s="125" t="s">
        <v>22</v>
      </c>
      <c r="Q44" s="12">
        <v>4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3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2</v>
      </c>
      <c r="J45" s="127" t="s">
        <v>15</v>
      </c>
      <c r="K45" s="46">
        <v>1</v>
      </c>
      <c r="L45" s="13"/>
      <c r="M45" s="12">
        <v>2</v>
      </c>
      <c r="N45" s="8"/>
      <c r="O45" s="7"/>
      <c r="P45" s="125" t="s">
        <v>142</v>
      </c>
      <c r="Q45" s="12">
        <v>3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6" x14ac:dyDescent="0.3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1</v>
      </c>
      <c r="J46" s="127" t="s">
        <v>15</v>
      </c>
      <c r="K46" s="46">
        <v>2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27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6" x14ac:dyDescent="0.3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1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97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6" x14ac:dyDescent="0.3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0</v>
      </c>
      <c r="J48" s="127" t="s">
        <v>15</v>
      </c>
      <c r="K48" s="46">
        <v>2</v>
      </c>
      <c r="L48" s="19"/>
      <c r="M48" s="12">
        <v>2</v>
      </c>
      <c r="N48" s="8"/>
      <c r="O48" s="7"/>
      <c r="P48" s="125" t="s">
        <v>133</v>
      </c>
      <c r="Q48" s="12">
        <v>3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6" x14ac:dyDescent="0.3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2</v>
      </c>
      <c r="L49" s="19"/>
      <c r="M49" s="12">
        <v>2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6" x14ac:dyDescent="0.3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2</v>
      </c>
      <c r="L50" s="19"/>
      <c r="M50" s="12">
        <v>2</v>
      </c>
      <c r="N50" s="8"/>
      <c r="O50" s="7"/>
      <c r="P50" s="125" t="s">
        <v>143</v>
      </c>
      <c r="Q50" s="12">
        <v>4</v>
      </c>
      <c r="R50" s="7"/>
      <c r="S50" s="45" t="s">
        <v>97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2" thickBot="1" x14ac:dyDescent="0.35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0</v>
      </c>
      <c r="J51" s="127" t="s">
        <v>15</v>
      </c>
      <c r="K51" s="46">
        <v>3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6" x14ac:dyDescent="0.3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1</v>
      </c>
      <c r="J52" s="127" t="s">
        <v>15</v>
      </c>
      <c r="K52" s="46">
        <v>1</v>
      </c>
      <c r="L52" s="19"/>
      <c r="M52" s="12">
        <v>3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5.6" x14ac:dyDescent="0.3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1</v>
      </c>
      <c r="J53" s="127" t="s">
        <v>15</v>
      </c>
      <c r="K53" s="46">
        <v>2</v>
      </c>
      <c r="L53" s="19"/>
      <c r="M53" s="12">
        <v>2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5.6" x14ac:dyDescent="0.3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1</v>
      </c>
      <c r="J54" s="127" t="s">
        <v>15</v>
      </c>
      <c r="K54" s="46">
        <v>1</v>
      </c>
      <c r="L54" s="19"/>
      <c r="M54" s="12">
        <v>3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5.6" x14ac:dyDescent="0.3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1</v>
      </c>
      <c r="J55" s="127" t="s">
        <v>15</v>
      </c>
      <c r="K55" s="46">
        <v>3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5.6" x14ac:dyDescent="0.3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0</v>
      </c>
      <c r="J56" s="127" t="s">
        <v>15</v>
      </c>
      <c r="K56" s="46">
        <v>1</v>
      </c>
      <c r="L56" s="19"/>
      <c r="M56" s="12">
        <v>2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6.2" thickBot="1" x14ac:dyDescent="0.35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0</v>
      </c>
      <c r="J57" s="127" t="s">
        <v>15</v>
      </c>
      <c r="K57" s="46">
        <v>2</v>
      </c>
      <c r="L57" s="19"/>
      <c r="M57" s="12"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5.6" x14ac:dyDescent="0.3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4.4" x14ac:dyDescent="0.3"/>
  <cols>
    <col min="1" max="1" width="8.5546875" bestFit="1" customWidth="1"/>
    <col min="2" max="3" width="16.109375" bestFit="1" customWidth="1"/>
    <col min="5" max="5" width="18.77734375" bestFit="1" customWidth="1"/>
    <col min="6" max="6" width="4.21875" customWidth="1"/>
    <col min="7" max="7" width="14.88671875" bestFit="1" customWidth="1"/>
    <col min="8" max="8" width="4.21875" customWidth="1"/>
    <col min="9" max="9" width="14.88671875" customWidth="1"/>
    <col min="10" max="10" width="4.21875" customWidth="1"/>
    <col min="11" max="11" width="14.88671875" customWidth="1"/>
    <col min="12" max="12" width="4.21875" customWidth="1"/>
    <col min="13" max="13" width="14.88671875" customWidth="1"/>
    <col min="14" max="29" width="4.88671875" customWidth="1"/>
  </cols>
  <sheetData>
    <row r="1" spans="1:29" x14ac:dyDescent="0.3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3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 t="str">
        <f>IF(COUNTIF(Invulformulier!$S$46:$S$47,Backsheet!$B2)&gt;=1,"",ROW())</f>
        <v/>
      </c>
      <c r="M2" s="130" t="str">
        <f>IF(ROW(B2)-ROW(B$2)+1&gt;COUNT(L$2:L$33),"",INDEX(B:B,SMALL(L$2:L$33,1+ROW(B2)-ROW(B$2))))</f>
        <v>Australië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3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België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België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België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3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>
        <f>IF(COUNTIF(Invulformulier!$S$30:$S$37,Backsheet!$B4)&gt;=1,"",ROW())</f>
        <v>4</v>
      </c>
      <c r="I4" s="130" t="str">
        <f>IF(ROW(B4)-ROW(B$2)+1&gt;COUNT(H$2:H$33),"",INDEX(B:B,SMALL(H$2:H$33,1+ROW(B4)-ROW(B$2))))</f>
        <v>Canada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Canada</v>
      </c>
      <c r="L4" s="134">
        <f>IF(COUNTIF(Invulformulier!$S$46:$S$47,Backsheet!$B4)&gt;=1,"",ROW())</f>
        <v>4</v>
      </c>
      <c r="M4" s="130" t="str">
        <f t="shared" si="1"/>
        <v>Brazilië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3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Costa Rica</v>
      </c>
      <c r="J5" s="129" t="str">
        <f>IF(COUNTIF(Invulformulier!$S$40:$S$43,Backsheet!$B5)&gt;=1,"",ROW())</f>
        <v/>
      </c>
      <c r="K5" s="129" t="str">
        <f t="shared" si="3"/>
        <v>Costa Rica</v>
      </c>
      <c r="L5" s="134">
        <f>IF(COUNTIF(Invulformulier!$S$46:$S$47,Backsheet!$B5)&gt;=1,"",ROW())</f>
        <v>5</v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3">
      <c r="A6">
        <v>5</v>
      </c>
      <c r="B6" t="s">
        <v>131</v>
      </c>
      <c r="C6" s="153" t="s">
        <v>209</v>
      </c>
      <c r="D6" s="157" t="s">
        <v>226</v>
      </c>
      <c r="F6" s="177">
        <f>IF(COUNTIF(Invulformulier!$S$12:$S$27,Backsheet!$B6)&gt;=1,"",ROW())</f>
        <v>6</v>
      </c>
      <c r="G6" s="178" t="str">
        <f t="shared" si="0"/>
        <v>Ghana</v>
      </c>
      <c r="H6" s="134">
        <f>IF(COUNTIF(Invulformulier!$S$30:$S$37,Backsheet!$B6)&gt;=1,"",ROW())</f>
        <v>6</v>
      </c>
      <c r="I6" s="130" t="str">
        <f t="shared" si="4"/>
        <v>Denemarken</v>
      </c>
      <c r="J6" s="129">
        <f>IF(COUNTIF(Invulformulier!$S$40:$S$43,Backsheet!$B6)&gt;=1,"",ROW())</f>
        <v>6</v>
      </c>
      <c r="K6" s="129" t="str">
        <f t="shared" si="3"/>
        <v>Denemarken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x14ac:dyDescent="0.3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Japan</v>
      </c>
      <c r="H7" s="134">
        <f>IF(COUNTIF(Invulformulier!$S$30:$S$37,Backsheet!$B7)&gt;=1,"",ROW())</f>
        <v>7</v>
      </c>
      <c r="I7" s="130" t="str">
        <f t="shared" si="4"/>
        <v>Ecuador</v>
      </c>
      <c r="J7" s="129">
        <f>IF(COUNTIF(Invulformulier!$S$40:$S$43,Backsheet!$B7)&gt;=1,"",ROW())</f>
        <v>7</v>
      </c>
      <c r="K7" s="129" t="str">
        <f t="shared" si="3"/>
        <v>Duitsland</v>
      </c>
      <c r="L7" s="134">
        <f>IF(COUNTIF(Invulformulier!$S$46:$S$47,Backsheet!$B7)&gt;=1,"",ROW())</f>
        <v>7</v>
      </c>
      <c r="M7" s="130" t="str">
        <f t="shared" si="1"/>
        <v>Denemarken</v>
      </c>
    </row>
    <row r="8" spans="1:29" x14ac:dyDescent="0.3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Kameroen</v>
      </c>
      <c r="H8" s="134">
        <f>IF(COUNTIF(Invulformulier!$S$30:$S$37,Backsheet!$B8)&gt;=1,"",ROW())</f>
        <v>8</v>
      </c>
      <c r="I8" s="130" t="str">
        <f t="shared" si="4"/>
        <v>Ghana</v>
      </c>
      <c r="J8" s="129">
        <f>IF(COUNTIF(Invulformulier!$S$40:$S$43,Backsheet!$B8)&gt;=1,"",ROW())</f>
        <v>8</v>
      </c>
      <c r="K8" s="129" t="str">
        <f t="shared" si="3"/>
        <v>Ecuador</v>
      </c>
      <c r="L8" s="134">
        <f>IF(COUNTIF(Invulformulier!$S$46:$S$47,Backsheet!$B8)&gt;=1,"",ROW())</f>
        <v>8</v>
      </c>
      <c r="M8" s="130" t="str">
        <f t="shared" si="1"/>
        <v>Duitsland</v>
      </c>
    </row>
    <row r="9" spans="1:29" x14ac:dyDescent="0.3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Marokko</v>
      </c>
      <c r="H9" s="134" t="str">
        <f>IF(COUNTIF(Invulformulier!$S$30:$S$37,Backsheet!$B9)&gt;=1,"",ROW())</f>
        <v/>
      </c>
      <c r="I9" s="130" t="str">
        <f t="shared" si="4"/>
        <v>Iran</v>
      </c>
      <c r="J9" s="129">
        <f>IF(COUNTIF(Invulformulier!$S$40:$S$43,Backsheet!$B9)&gt;=1,"",ROW())</f>
        <v>9</v>
      </c>
      <c r="K9" s="129" t="str">
        <f t="shared" si="3"/>
        <v>Engeland</v>
      </c>
      <c r="L9" s="134">
        <f>IF(COUNTIF(Invulformulier!$S$46:$S$47,Backsheet!$B9)&gt;=1,"",ROW())</f>
        <v>9</v>
      </c>
      <c r="M9" s="130" t="str">
        <f t="shared" si="1"/>
        <v>Ecuador</v>
      </c>
    </row>
    <row r="10" spans="1:29" x14ac:dyDescent="0.3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79" t="str">
        <f t="shared" si="0"/>
        <v>Mexico</v>
      </c>
      <c r="H10" s="134">
        <f>IF(COUNTIF(Invulformulier!$S$30:$S$37,Backsheet!$B10)&gt;=1,"",ROW())</f>
        <v>10</v>
      </c>
      <c r="I10" s="130" t="str">
        <f t="shared" si="4"/>
        <v>Japan</v>
      </c>
      <c r="J10" s="129">
        <f>IF(COUNTIF(Invulformulier!$S$40:$S$43,Backsheet!$B10)&gt;=1,"",ROW())</f>
        <v>10</v>
      </c>
      <c r="K10" s="129" t="str">
        <f t="shared" si="3"/>
        <v>Ghana</v>
      </c>
      <c r="L10" s="134">
        <f>IF(COUNTIF(Invulformulier!$S$46:$S$47,Backsheet!$B10)&gt;=1,"",ROW())</f>
        <v>10</v>
      </c>
      <c r="M10" s="130" t="str">
        <f t="shared" si="1"/>
        <v>Engeland</v>
      </c>
    </row>
    <row r="11" spans="1:29" x14ac:dyDescent="0.3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Quatar</v>
      </c>
      <c r="H11" s="134" t="str">
        <f>IF(COUNTIF(Invulformulier!$S$30:$S$37,Backsheet!$B11)&gt;=1,"",ROW())</f>
        <v/>
      </c>
      <c r="I11" s="130" t="str">
        <f t="shared" si="4"/>
        <v>Kameroen</v>
      </c>
      <c r="J11" s="129">
        <f>IF(COUNTIF(Invulformulier!$S$40:$S$43,Backsheet!$B11)&gt;=1,"",ROW())</f>
        <v>11</v>
      </c>
      <c r="K11" s="129" t="str">
        <f t="shared" si="3"/>
        <v>Iran</v>
      </c>
      <c r="L11" s="134">
        <f>IF(COUNTIF(Invulformulier!$S$46:$S$47,Backsheet!$B11)&gt;=1,"",ROW())</f>
        <v>11</v>
      </c>
      <c r="M11" s="130" t="str">
        <f t="shared" si="1"/>
        <v>Ghana</v>
      </c>
    </row>
    <row r="12" spans="1:29" x14ac:dyDescent="0.3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Saudi-Arabië</v>
      </c>
      <c r="H12" s="134" t="str">
        <f>IF(COUNTIF(Invulformulier!$S$30:$S$37,Backsheet!$B12)&gt;=1,"",ROW())</f>
        <v/>
      </c>
      <c r="I12" s="130" t="str">
        <f t="shared" si="4"/>
        <v>Marokko</v>
      </c>
      <c r="J12" s="129" t="str">
        <f>IF(COUNTIF(Invulformulier!$S$40:$S$43,Backsheet!$B12)&gt;=1,"",ROW())</f>
        <v/>
      </c>
      <c r="K12" s="129" t="str">
        <f t="shared" si="3"/>
        <v>Japan</v>
      </c>
      <c r="L12" s="134" t="str">
        <f>IF(COUNTIF(Invulformulier!$S$46:$S$47,Backsheet!$B12)&gt;=1,"",ROW())</f>
        <v/>
      </c>
      <c r="M12" s="130" t="str">
        <f t="shared" si="1"/>
        <v>Iran</v>
      </c>
    </row>
    <row r="13" spans="1:29" x14ac:dyDescent="0.3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79" t="str">
        <f t="shared" si="0"/>
        <v>Tunesië</v>
      </c>
      <c r="H13" s="134">
        <f>IF(COUNTIF(Invulformulier!$S$30:$S$37,Backsheet!$B13)&gt;=1,"",ROW())</f>
        <v>13</v>
      </c>
      <c r="I13" s="130" t="str">
        <f t="shared" si="4"/>
        <v>Mexico</v>
      </c>
      <c r="J13" s="129">
        <f>IF(COUNTIF(Invulformulier!$S$40:$S$43,Backsheet!$B13)&gt;=1,"",ROW())</f>
        <v>13</v>
      </c>
      <c r="K13" s="129" t="str">
        <f t="shared" si="3"/>
        <v>Kameroen</v>
      </c>
      <c r="L13" s="134">
        <f>IF(COUNTIF(Invulformulier!$S$46:$S$47,Backsheet!$B13)&gt;=1,"",ROW())</f>
        <v>13</v>
      </c>
      <c r="M13" s="130" t="str">
        <f t="shared" si="1"/>
        <v>Japan</v>
      </c>
    </row>
    <row r="14" spans="1:29" x14ac:dyDescent="0.3">
      <c r="A14">
        <v>13</v>
      </c>
      <c r="B14" t="s">
        <v>103</v>
      </c>
      <c r="C14" s="153" t="s">
        <v>217</v>
      </c>
      <c r="F14" s="128" t="str">
        <f>IF(COUNTIF(Invulformulier!$S$12:$S$27,Backsheet!$B14)&gt;=1,"",ROW())</f>
        <v/>
      </c>
      <c r="G14" s="179" t="str">
        <f t="shared" si="0"/>
        <v>Verenigde Staten</v>
      </c>
      <c r="H14" s="134">
        <f>IF(COUNTIF(Invulformulier!$S$30:$S$37,Backsheet!$B14)&gt;=1,"",ROW())</f>
        <v>14</v>
      </c>
      <c r="I14" s="130" t="str">
        <f t="shared" si="4"/>
        <v>Polen</v>
      </c>
      <c r="J14" s="129">
        <f>IF(COUNTIF(Invulformulier!$S$40:$S$43,Backsheet!$B14)&gt;=1,"",ROW())</f>
        <v>14</v>
      </c>
      <c r="K14" s="129" t="str">
        <f t="shared" si="3"/>
        <v>Kroatië</v>
      </c>
      <c r="L14" s="134">
        <f>IF(COUNTIF(Invulformulier!$S$46:$S$47,Backsheet!$B14)&gt;=1,"",ROW())</f>
        <v>14</v>
      </c>
      <c r="M14" s="130" t="str">
        <f t="shared" si="1"/>
        <v>Kameroen</v>
      </c>
    </row>
    <row r="15" spans="1:29" x14ac:dyDescent="0.3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Wales</v>
      </c>
      <c r="H15" s="134">
        <f>IF(COUNTIF(Invulformulier!$S$30:$S$37,Backsheet!$B15)&gt;=1,"",ROW())</f>
        <v>15</v>
      </c>
      <c r="I15" s="130" t="str">
        <f t="shared" si="4"/>
        <v>Quatar</v>
      </c>
      <c r="J15" s="129">
        <f>IF(COUNTIF(Invulformulier!$S$40:$S$43,Backsheet!$B15)&gt;=1,"",ROW())</f>
        <v>15</v>
      </c>
      <c r="K15" s="129" t="str">
        <f t="shared" si="3"/>
        <v>Marokko</v>
      </c>
      <c r="L15" s="134">
        <f>IF(COUNTIF(Invulformulier!$S$46:$S$47,Backsheet!$B15)&gt;=1,"",ROW())</f>
        <v>15</v>
      </c>
      <c r="M15" s="130" t="str">
        <f t="shared" si="1"/>
        <v>Kroatië</v>
      </c>
    </row>
    <row r="16" spans="1:29" x14ac:dyDescent="0.3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79" t="str">
        <f t="shared" si="0"/>
        <v>Zuid-Korea</v>
      </c>
      <c r="H16" s="134">
        <f>IF(COUNTIF(Invulformulier!$S$30:$S$37,Backsheet!$B16)&gt;=1,"",ROW())</f>
        <v>16</v>
      </c>
      <c r="I16" s="130" t="str">
        <f t="shared" si="4"/>
        <v>Saudi-Arabië</v>
      </c>
      <c r="J16" s="129">
        <f>IF(COUNTIF(Invulformulier!$S$40:$S$43,Backsheet!$B16)&gt;=1,"",ROW())</f>
        <v>16</v>
      </c>
      <c r="K16" s="129" t="str">
        <f t="shared" si="3"/>
        <v>Mexico</v>
      </c>
      <c r="L16" s="134">
        <f>IF(COUNTIF(Invulformulier!$S$46:$S$47,Backsheet!$B16)&gt;=1,"",ROW())</f>
        <v>16</v>
      </c>
      <c r="M16" s="130" t="str">
        <f t="shared" si="1"/>
        <v>Marokko</v>
      </c>
    </row>
    <row r="17" spans="1:13" x14ac:dyDescent="0.3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79" t="str">
        <f t="shared" si="0"/>
        <v>Zwitserland</v>
      </c>
      <c r="H17" s="134" t="str">
        <f>IF(COUNTIF(Invulformulier!$S$30:$S$37,Backsheet!$B17)&gt;=1,"",ROW())</f>
        <v/>
      </c>
      <c r="I17" s="130" t="str">
        <f t="shared" si="4"/>
        <v>Senegal</v>
      </c>
      <c r="J17" s="129">
        <f>IF(COUNTIF(Invulformulier!$S$40:$S$43,Backsheet!$B17)&gt;=1,"",ROW())</f>
        <v>17</v>
      </c>
      <c r="K17" s="129" t="str">
        <f t="shared" si="3"/>
        <v>Nederland</v>
      </c>
      <c r="L17" s="134">
        <f>IF(COUNTIF(Invulformulier!$S$46:$S$47,Backsheet!$B17)&gt;=1,"",ROW())</f>
        <v>17</v>
      </c>
      <c r="M17" s="130" t="str">
        <f t="shared" si="1"/>
        <v>Mexico</v>
      </c>
    </row>
    <row r="18" spans="1:13" x14ac:dyDescent="0.3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Servië</v>
      </c>
      <c r="J18" s="129">
        <f>IF(COUNTIF(Invulformulier!$S$40:$S$43,Backsheet!$B18)&gt;=1,"",ROW())</f>
        <v>18</v>
      </c>
      <c r="K18" s="129" t="str">
        <f t="shared" si="3"/>
        <v>Polen</v>
      </c>
      <c r="L18" s="134">
        <f>IF(COUNTIF(Invulformulier!$S$46:$S$47,Backsheet!$B18)&gt;=1,"",ROW())</f>
        <v>18</v>
      </c>
      <c r="M18" s="130" t="str">
        <f t="shared" si="1"/>
        <v>Nederland</v>
      </c>
    </row>
    <row r="19" spans="1:13" x14ac:dyDescent="0.3">
      <c r="A19">
        <v>18</v>
      </c>
      <c r="B19" t="s">
        <v>110</v>
      </c>
      <c r="C19" s="154" t="s">
        <v>222</v>
      </c>
      <c r="F19" s="128">
        <f>IF(COUNTIF(Invulformulier!$S$12:$S$27,Backsheet!$B19)&gt;=1,"",ROW())</f>
        <v>19</v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Spanje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3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>
        <f>IF(COUNTIF(Invulformulier!$S$40:$S$43,Backsheet!$B20)&gt;=1,"",ROW())</f>
        <v>20</v>
      </c>
      <c r="K20" s="129" t="str">
        <f t="shared" si="3"/>
        <v>Saudi-Arabië</v>
      </c>
      <c r="L20" s="134">
        <f>IF(COUNTIF(Invulformulier!$S$46:$S$47,Backsheet!$B20)&gt;=1,"",ROW())</f>
        <v>20</v>
      </c>
      <c r="M20" s="130" t="str">
        <f t="shared" si="1"/>
        <v>Portugal</v>
      </c>
    </row>
    <row r="21" spans="1:13" x14ac:dyDescent="0.3">
      <c r="A21">
        <v>20</v>
      </c>
      <c r="B21" t="s">
        <v>28</v>
      </c>
      <c r="F21" s="128" t="str">
        <f>IF(COUNTIF(Invulformulier!$S$12:$S$27,Backsheet!$B21)&gt;=1,"",ROW())</f>
        <v/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3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 t="str">
        <f>IF(COUNTIF(Invulformulier!$S$40:$S$43,Backsheet!$B22)&gt;=1,"",ROW())</f>
        <v/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3">
      <c r="A23">
        <v>22</v>
      </c>
      <c r="B23" t="s">
        <v>96</v>
      </c>
      <c r="F23" s="128">
        <f>IF(COUNTIF(Invulformulier!$S$12:$S$27,Backsheet!$B23)&gt;=1,"",ROW())</f>
        <v>23</v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3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3">
      <c r="A25">
        <v>24</v>
      </c>
      <c r="B25" t="s">
        <v>108</v>
      </c>
      <c r="F25" s="128" t="str">
        <f>IF(COUNTIF(Invulformulier!$S$12:$S$27,Backsheet!$B25)&gt;=1,"",ROW())</f>
        <v/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3">
      <c r="A26">
        <v>25</v>
      </c>
      <c r="B26" t="s">
        <v>132</v>
      </c>
      <c r="F26" s="128" t="str">
        <f>IF(COUNTIF(Invulformulier!$S$12:$S$27,Backsheet!$B26)&gt;=1,"",ROW())</f>
        <v/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3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>
        <f>IF(COUNTIF(Invulformulier!$S$30:$S$37,Backsheet!$B27)&gt;=1,"",ROW())</f>
        <v>27</v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3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3">
      <c r="A29">
        <v>28</v>
      </c>
      <c r="B29" t="s">
        <v>138</v>
      </c>
      <c r="F29" s="128" t="str">
        <f>IF(COUNTIF(Invulformulier!$S$12:$S$27,Backsheet!$B29)&gt;=1,"",ROW())</f>
        <v/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3">
      <c r="A30">
        <v>29</v>
      </c>
      <c r="B30" t="s">
        <v>109</v>
      </c>
      <c r="F30" s="128">
        <f>IF(COUNTIF(Invulformulier!$S$12:$S$27,Backsheet!$B30)&gt;=1,"",ROW())</f>
        <v>30</v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3">
      <c r="A31">
        <v>30</v>
      </c>
      <c r="B31" t="s">
        <v>34</v>
      </c>
      <c r="F31" s="128">
        <f>IF(COUNTIF(Invulformulier!$S$12:$S$27,Backsheet!$B31)&gt;=1,"",ROW())</f>
        <v>31</v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3">
      <c r="A32">
        <v>31</v>
      </c>
      <c r="B32" t="s">
        <v>143</v>
      </c>
      <c r="F32" s="128">
        <f>IF(COUNTIF(Invulformulier!$S$12:$S$27,Backsheet!$B32)&gt;=1,"",ROW())</f>
        <v>32</v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3">
      <c r="A33">
        <v>32</v>
      </c>
      <c r="B33" t="s">
        <v>22</v>
      </c>
      <c r="F33" s="128">
        <f>IF(COUNTIF(Invulformulier!$S$12:$S$27,Backsheet!$B33)&gt;=1,"",ROW())</f>
        <v>33</v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3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Niels Leijten</cp:lastModifiedBy>
  <cp:lastPrinted>2021-05-25T14:00:53Z</cp:lastPrinted>
  <dcterms:created xsi:type="dcterms:W3CDTF">2021-05-22T11:33:14Z</dcterms:created>
  <dcterms:modified xsi:type="dcterms:W3CDTF">2022-11-18T23:28:09Z</dcterms:modified>
</cp:coreProperties>
</file>